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8340" sheetId="2" r:id="rId1"/>
  </sheets>
  <definedNames>
    <definedName name="_xlnm.Print_Area" localSheetId="0">КПК1218340!$A$1:$BL$98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3" i="2" l="1"/>
  <c r="AO81" i="2" l="1"/>
  <c r="BE85" i="2"/>
  <c r="AO85" i="2"/>
  <c r="BE81" i="2"/>
  <c r="AW81" i="2"/>
  <c r="BE77" i="2"/>
  <c r="BE72" i="2"/>
  <c r="AJ60" i="2" l="1"/>
  <c r="AK52" i="2"/>
  <c r="AS51" i="2"/>
  <c r="AS50" i="2" l="1"/>
  <c r="AS49" i="2"/>
  <c r="BR64" i="2" l="1"/>
  <c r="AW71" i="2"/>
  <c r="AW70" i="2"/>
  <c r="AW79" i="2" s="1"/>
  <c r="AW84" i="2" l="1"/>
  <c r="AO84" i="2"/>
  <c r="AW83" i="2"/>
  <c r="AO83" i="2"/>
  <c r="BS80" i="2"/>
  <c r="AW80" i="2"/>
  <c r="AO80" i="2"/>
  <c r="AO79" i="2"/>
  <c r="BE69" i="2"/>
  <c r="BE70" i="2"/>
  <c r="BE71" i="2"/>
  <c r="BE68" i="2"/>
  <c r="I23" i="2"/>
  <c r="AC52" i="2"/>
  <c r="AS22" i="2" s="1"/>
  <c r="U22" i="2" l="1"/>
  <c r="AJ61" i="2"/>
  <c r="BE74" i="2" l="1"/>
  <c r="BE75" i="2"/>
  <c r="AR61" i="2"/>
  <c r="AR60" i="2"/>
  <c r="AS52" i="2"/>
  <c r="BE79" i="2" l="1"/>
  <c r="BE83" i="2"/>
  <c r="BE80" i="2"/>
  <c r="BE84" i="2"/>
</calcChain>
</file>

<file path=xl/sharedStrings.xml><?xml version="1.0" encoding="utf-8"?>
<sst xmlns="http://schemas.openxmlformats.org/spreadsheetml/2006/main" count="166" uniqueCount="116">
  <si>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</si>
  <si>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</si>
  <si>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</si>
  <si>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</si>
  <si>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</si>
  <si>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</si>
  <si>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</si>
  <si>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</si>
  <si>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</si>
  <si>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</si>
  <si>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</si>
  <si>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</si>
  <si>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</si>
  <si>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</si>
  <si>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</si>
  <si>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</si>
  <si>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</si>
  <si>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</si>
  <si>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</si>
  <si>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</si>
  <si>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</si>
  <si>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</si>
  <si>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</si>
  <si>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</si>
  <si>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</si>
  <si>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</si>
  <si>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</si>
  <si>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</si>
  <si>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</si>
  <si>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</si>
  <si>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</si>
  <si>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</si>
  <si>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</si>
  <si>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</si>
  <si>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</si>
  <si>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</si>
  <si>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</si>
  <si>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</si>
  <si>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</si>
  <si>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</si>
  <si>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</si>
  <si>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</si>
  <si>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</si>
  <si>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</si>
  <si>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</si>
  <si>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</si>
  <si>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</si>
  <si>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</si>
  <si>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</si>
  <si>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</si>
  <si>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</si>
  <si>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</si>
  <si>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</si>
  <si>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</si>
  <si>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</si>
  <si>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</si>
  <si>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</si>
  <si>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</si>
  <si>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</si>
  <si>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</si>
  <si>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</si>
  <si>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</si>
  <si>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</si>
  <si>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</si>
  <si>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та раціональне використання природних ресурсів</t>
  </si>
  <si>
    <t>Очищення мережі меліосистеми та прибрежної смуги р. Самара</t>
  </si>
  <si>
    <t>Утримання мережі меліосистеми</t>
  </si>
  <si>
    <t>Очищення прибрежної смуги р. Самара</t>
  </si>
  <si>
    <t>УСЬОГО</t>
  </si>
  <si>
    <t>затрат</t>
  </si>
  <si>
    <t>Загальна площа прибережної смуги р. Самара</t>
  </si>
  <si>
    <t>акт перевірки</t>
  </si>
  <si>
    <t>Видатки на очищення прибережної смуги р. Самара</t>
  </si>
  <si>
    <t>кошторис</t>
  </si>
  <si>
    <t>Загальна протяжність меліомережі</t>
  </si>
  <si>
    <t>продукту</t>
  </si>
  <si>
    <t>Розрахунок</t>
  </si>
  <si>
    <t>ефективності</t>
  </si>
  <si>
    <t>якості</t>
  </si>
  <si>
    <t>Природоохоронні заходи за рахунок цільових фондів</t>
  </si>
  <si>
    <t>1200000</t>
  </si>
  <si>
    <t>Наказ</t>
  </si>
  <si>
    <t>Начальник</t>
  </si>
  <si>
    <t>37734076</t>
  </si>
  <si>
    <t>1218340</t>
  </si>
  <si>
    <t>1210000</t>
  </si>
  <si>
    <t>8340</t>
  </si>
  <si>
    <t>0540</t>
  </si>
  <si>
    <t>0458200000</t>
  </si>
  <si>
    <t>Начальник фінансового управління</t>
  </si>
  <si>
    <t>од.</t>
  </si>
  <si>
    <t>грн</t>
  </si>
  <si>
    <t>км</t>
  </si>
  <si>
    <t>%</t>
  </si>
  <si>
    <t>Кількість експертиз, які потрібно провести</t>
  </si>
  <si>
    <t>Відсоток протяжності меліомережі, на якій планується виконувати роботи, до загальної протяжності</t>
  </si>
  <si>
    <t>Відсоток площі прибережної смуги, на якій планується виконувати роботи, до загальної площі</t>
  </si>
  <si>
    <t>Видатки на утримання меліомережі</t>
  </si>
  <si>
    <t>Протяжність меліомережі, утримання якої планується</t>
  </si>
  <si>
    <t>Площа прибережної смуги р. Самара, очищення якої планується</t>
  </si>
  <si>
    <t>Вартість утримання 1 км меліомережі</t>
  </si>
  <si>
    <t>кв. м</t>
  </si>
  <si>
    <t>Євген СЕМЕНЮК</t>
  </si>
  <si>
    <t>Наталія КОВТУНЕНКО</t>
  </si>
  <si>
    <t>Вартість очищення 1 кв.м прибережної смуги р. Самара</t>
  </si>
  <si>
    <t>бюджетної програми місцевого бюджету на 2026 рік</t>
  </si>
  <si>
    <t>Управління житлово-комунального господарства та капітального будівництва Самарівської міської ради</t>
  </si>
  <si>
    <t>Фінансове управління Самарівської міської ради</t>
  </si>
  <si>
    <t>"Капітальний ремонт з благоустрою та очищення русла р. Самара в районі о. Молодіжний м. Самар»</t>
  </si>
  <si>
    <t>Кількість об'єктів,  які заплановано капітально відремонтувати</t>
  </si>
  <si>
    <t>Середня вартість 1 капітального ремонту</t>
  </si>
  <si>
    <t>питома вага капітального ремонту до запланованої</t>
  </si>
  <si>
    <t>проєкт</t>
  </si>
  <si>
    <t>грн.</t>
  </si>
  <si>
    <t xml:space="preserve">Програма охорони навколишнього природного середовища м. Самар на 2026-2030 роки
</t>
  </si>
  <si>
    <t>Конституція України, Бюджетний Кодекс України, ЗУ "Про місцеве самоврядування в Україні", ЗУ «Про благоустрій населених пунктів», ЗУ «Про охорону навколишнього середовища», рішення міської ради  від 10.12.2025 р. № 2344 "Про затвердження міської цільової програми «Охорона навколишнього природного середовища м.Самар
на 2026-2030 роки»", рішення Самарівської міської ради від 10.12.2025 р. №2333 "Про бюджет Самарівської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</si>
</sst>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0.000"/>
    <numFmt numFmtId="166" formatCode="#,##0.0"/>
    <numFmt numFmtId="167" formatCode="#,##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2" fontId="2" fillId="0" borderId="0" xfId="0" applyNumberFormat="1" applyFont="1"/>
    <xf numFmtId="4" fontId="2" fillId="2" borderId="5" xfId="0" applyNumberFormat="1" applyFont="1" applyFill="1" applyBorder="1" applyAlignment="1">
      <alignment horizontal="center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9" fontId="14" fillId="0" borderId="4" xfId="0" quotePrefix="1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4" fontId="8" fillId="2" borderId="5" xfId="0" applyNumberFormat="1" applyFont="1" applyFill="1" applyBorder="1" applyAlignment="1">
      <alignment horizontal="right" vertical="center" wrapText="1" inden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 wrapText="1" indent="1"/>
    </xf>
    <xf numFmtId="4" fontId="2" fillId="2" borderId="5" xfId="0" applyNumberFormat="1" applyFont="1" applyFill="1" applyBorder="1" applyAlignment="1">
      <alignment horizontal="right" vertical="center" wrapText="1" inden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8"/>
  <sheetViews>
    <sheetView tabSelected="1" view="pageBreakPreview" topLeftCell="A63" zoomScaleNormal="100" zoomScaleSheetLayoutView="100" workbookViewId="0">
      <selection activeCell="BS15" sqref="BS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69" width="3" style="1" customWidth="1"/>
    <col min="70" max="70" width="13.28515625" style="1" customWidth="1"/>
    <col min="71" max="71" width="10.42578125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0" t="s">
        <v>35</v>
      </c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</row>
    <row r="2" spans="1:77" ht="15.95" customHeight="1" x14ac:dyDescent="0.2">
      <c r="AO2" s="111" t="s">
        <v>0</v>
      </c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</row>
    <row r="3" spans="1:77" ht="15" customHeight="1" x14ac:dyDescent="0.2">
      <c r="AO3" s="136" t="s">
        <v>81</v>
      </c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77" ht="32.1" customHeight="1" x14ac:dyDescent="0.2">
      <c r="AO4" s="125" t="s">
        <v>106</v>
      </c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77" x14ac:dyDescent="0.2">
      <c r="AO5" s="135" t="s">
        <v>20</v>
      </c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77" ht="7.5" customHeight="1" x14ac:dyDescent="0.2"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</row>
    <row r="7" spans="1:77" ht="12.75" customHeight="1" x14ac:dyDescent="0.2">
      <c r="AO7" s="95"/>
      <c r="AP7" s="93"/>
      <c r="AQ7" s="93"/>
      <c r="AR7" s="93"/>
      <c r="AS7" s="93"/>
      <c r="AT7" s="93"/>
      <c r="AU7" s="93"/>
      <c r="AV7" s="1" t="s">
        <v>63</v>
      </c>
      <c r="AW7" s="95"/>
      <c r="AX7" s="93"/>
      <c r="AY7" s="93"/>
      <c r="AZ7" s="93"/>
      <c r="BA7" s="93"/>
      <c r="BB7" s="93"/>
      <c r="BC7" s="93"/>
      <c r="BD7" s="93"/>
      <c r="BE7" s="93"/>
      <c r="BF7" s="93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9" customHeight="1" x14ac:dyDescent="0.2"/>
    <row r="10" spans="1:77" ht="15.75" customHeight="1" x14ac:dyDescent="0.2">
      <c r="A10" s="88" t="s">
        <v>21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7" ht="15.75" customHeight="1" x14ac:dyDescent="0.2">
      <c r="A11" s="88" t="s">
        <v>105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0.75" customHeight="1" x14ac:dyDescent="0.2">
      <c r="A13" s="25" t="s">
        <v>53</v>
      </c>
      <c r="B13" s="98" t="s">
        <v>80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96" t="str">
        <f>N16</f>
        <v>Управління житлово-комунального господарства та капітального будівництва Самарівської міської ради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35"/>
      <c r="AU13" s="98" t="s">
        <v>83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9" t="s">
        <v>56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33"/>
      <c r="N14" s="97" t="s">
        <v>62</v>
      </c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33"/>
      <c r="AU14" s="89" t="s">
        <v>55</v>
      </c>
      <c r="AV14" s="89"/>
      <c r="AW14" s="89"/>
      <c r="AX14" s="89"/>
      <c r="AY14" s="89"/>
      <c r="AZ14" s="89"/>
      <c r="BA14" s="89"/>
      <c r="BB14" s="8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98" t="s">
        <v>85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96" t="s">
        <v>106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35"/>
      <c r="AU16" s="98" t="s">
        <v>83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9" t="s">
        <v>56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33"/>
      <c r="N17" s="97" t="s">
        <v>61</v>
      </c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33"/>
      <c r="AU17" s="89" t="s">
        <v>55</v>
      </c>
      <c r="AV17" s="89"/>
      <c r="AW17" s="89"/>
      <c r="AX17" s="89"/>
      <c r="AY17" s="89"/>
      <c r="AZ17" s="89"/>
      <c r="BA17" s="89"/>
      <c r="BB17" s="8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98" t="s">
        <v>84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86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87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92" t="s">
        <v>79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26"/>
      <c r="BE19" s="90" t="s">
        <v>88</v>
      </c>
      <c r="BF19" s="91"/>
      <c r="BG19" s="91"/>
      <c r="BH19" s="91"/>
      <c r="BI19" s="91"/>
      <c r="BJ19" s="91"/>
      <c r="BK19" s="91"/>
      <c r="BL19" s="9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9" t="s">
        <v>56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N20" s="89" t="s">
        <v>57</v>
      </c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28"/>
      <c r="AA20" s="100" t="s">
        <v>58</v>
      </c>
      <c r="AB20" s="100"/>
      <c r="AC20" s="100"/>
      <c r="AD20" s="100"/>
      <c r="AE20" s="100"/>
      <c r="AF20" s="100"/>
      <c r="AG20" s="100"/>
      <c r="AH20" s="100"/>
      <c r="AI20" s="100"/>
      <c r="AJ20" s="28"/>
      <c r="AK20" s="94" t="s">
        <v>59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8"/>
      <c r="BE20" s="89" t="s">
        <v>60</v>
      </c>
      <c r="BF20" s="89"/>
      <c r="BG20" s="89"/>
      <c r="BH20" s="89"/>
      <c r="BI20" s="89"/>
      <c r="BJ20" s="89"/>
      <c r="BK20" s="89"/>
      <c r="BL20" s="8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37" t="s">
        <v>50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07">
        <f>AS22+I23</f>
        <v>1430963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21" t="s">
        <v>51</v>
      </c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07">
        <f>AC52</f>
        <v>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13" t="s">
        <v>23</v>
      </c>
      <c r="BE22" s="113"/>
      <c r="BF22" s="113"/>
      <c r="BG22" s="113"/>
      <c r="BH22" s="113"/>
      <c r="BI22" s="113"/>
      <c r="BJ22" s="113"/>
      <c r="BK22" s="113"/>
      <c r="BL22" s="113"/>
    </row>
    <row r="23" spans="1:79" ht="24.95" customHeight="1" x14ac:dyDescent="0.2">
      <c r="A23" s="113" t="s">
        <v>22</v>
      </c>
      <c r="B23" s="113"/>
      <c r="C23" s="113"/>
      <c r="D23" s="113"/>
      <c r="E23" s="113"/>
      <c r="F23" s="113"/>
      <c r="G23" s="113"/>
      <c r="H23" s="113"/>
      <c r="I23" s="107">
        <f>AK52</f>
        <v>1430963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13" t="s">
        <v>24</v>
      </c>
      <c r="U23" s="113"/>
      <c r="V23" s="113"/>
      <c r="W23" s="11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1" t="s">
        <v>37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</row>
    <row r="26" spans="1:79" ht="67.5" customHeight="1" x14ac:dyDescent="0.2">
      <c r="A26" s="112" t="s">
        <v>115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113" t="s">
        <v>36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</row>
    <row r="29" spans="1:79" ht="27.75" customHeight="1" x14ac:dyDescent="0.2">
      <c r="A29" s="114" t="s">
        <v>28</v>
      </c>
      <c r="B29" s="114"/>
      <c r="C29" s="114"/>
      <c r="D29" s="114"/>
      <c r="E29" s="114"/>
      <c r="F29" s="114"/>
      <c r="G29" s="115" t="s">
        <v>40</v>
      </c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16"/>
      <c r="BG29" s="116"/>
      <c r="BH29" s="116"/>
      <c r="BI29" s="116"/>
      <c r="BJ29" s="116"/>
      <c r="BK29" s="116"/>
      <c r="BL29" s="117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115">
        <v>2</v>
      </c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7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108" t="s">
        <v>7</v>
      </c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10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44" t="s">
        <v>64</v>
      </c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113" t="s">
        <v>38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</row>
    <row r="35" spans="1:79" ht="15.95" customHeight="1" x14ac:dyDescent="0.2">
      <c r="A35" s="112" t="s">
        <v>79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113" t="s">
        <v>39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</row>
    <row r="38" spans="1:79" ht="33" customHeight="1" x14ac:dyDescent="0.2">
      <c r="A38" s="114" t="s">
        <v>28</v>
      </c>
      <c r="B38" s="114"/>
      <c r="C38" s="114"/>
      <c r="D38" s="114"/>
      <c r="E38" s="114"/>
      <c r="F38" s="114"/>
      <c r="G38" s="115" t="s">
        <v>25</v>
      </c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7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115">
        <v>2</v>
      </c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116"/>
      <c r="AD39" s="116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116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16"/>
      <c r="BJ39" s="116"/>
      <c r="BK39" s="116"/>
      <c r="BL39" s="117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108" t="s">
        <v>7</v>
      </c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10"/>
      <c r="CA40" s="1" t="s">
        <v>11</v>
      </c>
    </row>
    <row r="41" spans="1:79" ht="18.75" customHeight="1" x14ac:dyDescent="0.2">
      <c r="A41" s="43">
        <v>1</v>
      </c>
      <c r="B41" s="43"/>
      <c r="C41" s="43"/>
      <c r="D41" s="43"/>
      <c r="E41" s="43"/>
      <c r="F41" s="43"/>
      <c r="G41" s="44" t="s">
        <v>65</v>
      </c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113" t="s">
        <v>41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101" t="s">
        <v>26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77"/>
      <c r="B46" s="77"/>
      <c r="C46" s="77"/>
      <c r="D46" s="10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6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64" t="s">
        <v>7</v>
      </c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6"/>
      <c r="AC48" s="81" t="s">
        <v>8</v>
      </c>
      <c r="AD48" s="81"/>
      <c r="AE48" s="81"/>
      <c r="AF48" s="81"/>
      <c r="AG48" s="81"/>
      <c r="AH48" s="81"/>
      <c r="AI48" s="81"/>
      <c r="AJ48" s="81"/>
      <c r="AK48" s="81" t="s">
        <v>9</v>
      </c>
      <c r="AL48" s="81"/>
      <c r="AM48" s="81"/>
      <c r="AN48" s="81"/>
      <c r="AO48" s="81"/>
      <c r="AP48" s="81"/>
      <c r="AQ48" s="81"/>
      <c r="AR48" s="81"/>
      <c r="AS48" s="47" t="s">
        <v>10</v>
      </c>
      <c r="AT48" s="81"/>
      <c r="AU48" s="81"/>
      <c r="AV48" s="81"/>
      <c r="AW48" s="81"/>
      <c r="AX48" s="81"/>
      <c r="AY48" s="81"/>
      <c r="AZ48" s="8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44" t="s">
        <v>66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6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55000</v>
      </c>
      <c r="AL49" s="52"/>
      <c r="AM49" s="52"/>
      <c r="AN49" s="52"/>
      <c r="AO49" s="52"/>
      <c r="AP49" s="52"/>
      <c r="AQ49" s="52"/>
      <c r="AR49" s="52"/>
      <c r="AS49" s="41">
        <f>AC49+AK49</f>
        <v>55000</v>
      </c>
      <c r="AT49" s="41"/>
      <c r="AU49" s="41"/>
      <c r="AV49" s="41"/>
      <c r="AW49" s="41"/>
      <c r="AX49" s="41"/>
      <c r="AY49" s="41"/>
      <c r="AZ49" s="4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44" t="s">
        <v>67</v>
      </c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6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65000</v>
      </c>
      <c r="AL50" s="52"/>
      <c r="AM50" s="52"/>
      <c r="AN50" s="52"/>
      <c r="AO50" s="52"/>
      <c r="AP50" s="52"/>
      <c r="AQ50" s="52"/>
      <c r="AR50" s="52"/>
      <c r="AS50" s="41">
        <f>AC50+AK50</f>
        <v>65000</v>
      </c>
      <c r="AT50" s="41"/>
      <c r="AU50" s="41"/>
      <c r="AV50" s="41"/>
      <c r="AW50" s="41"/>
      <c r="AX50" s="41"/>
      <c r="AY50" s="41"/>
      <c r="AZ50" s="41"/>
      <c r="BA50" s="21"/>
      <c r="BB50" s="21"/>
      <c r="BC50" s="21"/>
      <c r="BD50" s="21"/>
      <c r="BE50" s="21"/>
      <c r="BF50" s="21"/>
      <c r="BG50" s="21"/>
      <c r="BH50" s="21"/>
    </row>
    <row r="51" spans="1:79" ht="32.25" customHeight="1" x14ac:dyDescent="0.2">
      <c r="A51" s="64">
        <v>3</v>
      </c>
      <c r="B51" s="65"/>
      <c r="C51" s="66"/>
      <c r="D51" s="44" t="s">
        <v>108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82">
        <v>0</v>
      </c>
      <c r="AD51" s="83"/>
      <c r="AE51" s="83"/>
      <c r="AF51" s="83"/>
      <c r="AG51" s="83"/>
      <c r="AH51" s="83"/>
      <c r="AI51" s="83"/>
      <c r="AJ51" s="84"/>
      <c r="AK51" s="82">
        <v>1310963</v>
      </c>
      <c r="AL51" s="83"/>
      <c r="AM51" s="83"/>
      <c r="AN51" s="83"/>
      <c r="AO51" s="83"/>
      <c r="AP51" s="83"/>
      <c r="AQ51" s="83"/>
      <c r="AR51" s="84"/>
      <c r="AS51" s="85">
        <f>AK51</f>
        <v>1310963</v>
      </c>
      <c r="AT51" s="86"/>
      <c r="AU51" s="86"/>
      <c r="AV51" s="86"/>
      <c r="AW51" s="86"/>
      <c r="AX51" s="86"/>
      <c r="AY51" s="86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53"/>
      <c r="B52" s="53"/>
      <c r="C52" s="53"/>
      <c r="D52" s="54" t="s">
        <v>68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60">
        <f>SUM(AC49:AJ50)</f>
        <v>0</v>
      </c>
      <c r="AD52" s="60"/>
      <c r="AE52" s="60"/>
      <c r="AF52" s="60"/>
      <c r="AG52" s="60"/>
      <c r="AH52" s="60"/>
      <c r="AI52" s="60"/>
      <c r="AJ52" s="60"/>
      <c r="AK52" s="60">
        <f>AK49+AK50+AK51</f>
        <v>1430963</v>
      </c>
      <c r="AL52" s="60"/>
      <c r="AM52" s="60"/>
      <c r="AN52" s="60"/>
      <c r="AO52" s="60"/>
      <c r="AP52" s="60"/>
      <c r="AQ52" s="60"/>
      <c r="AR52" s="60"/>
      <c r="AS52" s="60">
        <f>AC52+AK52</f>
        <v>1430963</v>
      </c>
      <c r="AT52" s="60"/>
      <c r="AU52" s="60"/>
      <c r="AV52" s="60"/>
      <c r="AW52" s="60"/>
      <c r="AX52" s="60"/>
      <c r="AY52" s="60"/>
      <c r="AZ52" s="6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111" t="s">
        <v>42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</row>
    <row r="55" spans="1:79" ht="15" customHeight="1" x14ac:dyDescent="0.2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7" t="s">
        <v>28</v>
      </c>
      <c r="B56" s="77"/>
      <c r="C56" s="77"/>
      <c r="D56" s="101" t="s">
        <v>34</v>
      </c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77" t="s">
        <v>29</v>
      </c>
      <c r="AC56" s="77"/>
      <c r="AD56" s="77"/>
      <c r="AE56" s="77"/>
      <c r="AF56" s="77"/>
      <c r="AG56" s="77"/>
      <c r="AH56" s="77"/>
      <c r="AI56" s="77"/>
      <c r="AJ56" s="77" t="s">
        <v>30</v>
      </c>
      <c r="AK56" s="77"/>
      <c r="AL56" s="77"/>
      <c r="AM56" s="77"/>
      <c r="AN56" s="77"/>
      <c r="AO56" s="77"/>
      <c r="AP56" s="77"/>
      <c r="AQ56" s="77"/>
      <c r="AR56" s="77" t="s">
        <v>27</v>
      </c>
      <c r="AS56" s="77"/>
      <c r="AT56" s="77"/>
      <c r="AU56" s="77"/>
      <c r="AV56" s="77"/>
      <c r="AW56" s="77"/>
      <c r="AX56" s="77"/>
      <c r="AY56" s="77"/>
    </row>
    <row r="57" spans="1:79" ht="37.5" customHeight="1" x14ac:dyDescent="0.2">
      <c r="A57" s="77"/>
      <c r="B57" s="77"/>
      <c r="C57" s="77"/>
      <c r="D57" s="104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6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</row>
    <row r="58" spans="1:79" ht="15.75" customHeight="1" x14ac:dyDescent="0.2">
      <c r="A58" s="77">
        <v>1</v>
      </c>
      <c r="B58" s="77"/>
      <c r="C58" s="77"/>
      <c r="D58" s="78">
        <v>2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77">
        <v>3</v>
      </c>
      <c r="AC58" s="77"/>
      <c r="AD58" s="77"/>
      <c r="AE58" s="77"/>
      <c r="AF58" s="77"/>
      <c r="AG58" s="77"/>
      <c r="AH58" s="77"/>
      <c r="AI58" s="77"/>
      <c r="AJ58" s="77">
        <v>4</v>
      </c>
      <c r="AK58" s="77"/>
      <c r="AL58" s="77"/>
      <c r="AM58" s="77"/>
      <c r="AN58" s="77"/>
      <c r="AO58" s="77"/>
      <c r="AP58" s="77"/>
      <c r="AQ58" s="77"/>
      <c r="AR58" s="77">
        <v>5</v>
      </c>
      <c r="AS58" s="77"/>
      <c r="AT58" s="77"/>
      <c r="AU58" s="77"/>
      <c r="AV58" s="77"/>
      <c r="AW58" s="77"/>
      <c r="AX58" s="77"/>
      <c r="AY58" s="77"/>
    </row>
    <row r="59" spans="1:79" ht="12.75" hidden="1" customHeight="1" x14ac:dyDescent="0.2">
      <c r="A59" s="43" t="s">
        <v>6</v>
      </c>
      <c r="B59" s="43"/>
      <c r="C59" s="43"/>
      <c r="D59" s="108" t="s">
        <v>7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10"/>
      <c r="AB59" s="81" t="s">
        <v>8</v>
      </c>
      <c r="AC59" s="81"/>
      <c r="AD59" s="81"/>
      <c r="AE59" s="81"/>
      <c r="AF59" s="81"/>
      <c r="AG59" s="81"/>
      <c r="AH59" s="81"/>
      <c r="AI59" s="81"/>
      <c r="AJ59" s="81" t="s">
        <v>9</v>
      </c>
      <c r="AK59" s="81"/>
      <c r="AL59" s="81"/>
      <c r="AM59" s="81"/>
      <c r="AN59" s="81"/>
      <c r="AO59" s="81"/>
      <c r="AP59" s="81"/>
      <c r="AQ59" s="81"/>
      <c r="AR59" s="81" t="s">
        <v>10</v>
      </c>
      <c r="AS59" s="81"/>
      <c r="AT59" s="81"/>
      <c r="AU59" s="81"/>
      <c r="AV59" s="81"/>
      <c r="AW59" s="81"/>
      <c r="AX59" s="81"/>
      <c r="AY59" s="81"/>
      <c r="CA59" s="1" t="s">
        <v>15</v>
      </c>
    </row>
    <row r="60" spans="1:79" ht="27.75" customHeight="1" x14ac:dyDescent="0.2">
      <c r="A60" s="43">
        <v>1</v>
      </c>
      <c r="B60" s="43"/>
      <c r="C60" s="43"/>
      <c r="D60" s="44" t="s">
        <v>114</v>
      </c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6"/>
      <c r="AB60" s="122">
        <v>0</v>
      </c>
      <c r="AC60" s="122"/>
      <c r="AD60" s="122"/>
      <c r="AE60" s="122"/>
      <c r="AF60" s="122"/>
      <c r="AG60" s="122"/>
      <c r="AH60" s="122"/>
      <c r="AI60" s="122"/>
      <c r="AJ60" s="122">
        <f>AK52</f>
        <v>1430963</v>
      </c>
      <c r="AK60" s="122"/>
      <c r="AL60" s="122"/>
      <c r="AM60" s="122"/>
      <c r="AN60" s="122"/>
      <c r="AO60" s="122"/>
      <c r="AP60" s="122"/>
      <c r="AQ60" s="122"/>
      <c r="AR60" s="123">
        <f>AB60+AJ60</f>
        <v>1430963</v>
      </c>
      <c r="AS60" s="123"/>
      <c r="AT60" s="123"/>
      <c r="AU60" s="123"/>
      <c r="AV60" s="123"/>
      <c r="AW60" s="123"/>
      <c r="AX60" s="123"/>
      <c r="AY60" s="123"/>
      <c r="CA60" s="1" t="s">
        <v>16</v>
      </c>
    </row>
    <row r="61" spans="1:79" s="4" customFormat="1" ht="12.75" customHeight="1" x14ac:dyDescent="0.2">
      <c r="A61" s="53"/>
      <c r="B61" s="53"/>
      <c r="C61" s="53"/>
      <c r="D61" s="54" t="s">
        <v>27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119">
        <v>0</v>
      </c>
      <c r="AC61" s="119"/>
      <c r="AD61" s="119"/>
      <c r="AE61" s="119"/>
      <c r="AF61" s="119"/>
      <c r="AG61" s="119"/>
      <c r="AH61" s="119"/>
      <c r="AI61" s="119"/>
      <c r="AJ61" s="119">
        <f>AJ60</f>
        <v>1430963</v>
      </c>
      <c r="AK61" s="119"/>
      <c r="AL61" s="119"/>
      <c r="AM61" s="119"/>
      <c r="AN61" s="119"/>
      <c r="AO61" s="119"/>
      <c r="AP61" s="119"/>
      <c r="AQ61" s="119"/>
      <c r="AR61" s="119">
        <f>AB61+AJ61</f>
        <v>1430963</v>
      </c>
      <c r="AS61" s="119"/>
      <c r="AT61" s="119"/>
      <c r="AU61" s="119"/>
      <c r="AV61" s="119"/>
      <c r="AW61" s="119"/>
      <c r="AX61" s="119"/>
      <c r="AY61" s="119"/>
    </row>
    <row r="63" spans="1:79" ht="15.75" customHeight="1" x14ac:dyDescent="0.2">
      <c r="A63" s="113" t="s">
        <v>43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</row>
    <row r="64" spans="1:79" ht="45.75" customHeight="1" x14ac:dyDescent="0.2">
      <c r="A64" s="77" t="s">
        <v>28</v>
      </c>
      <c r="B64" s="77"/>
      <c r="C64" s="77"/>
      <c r="D64" s="77"/>
      <c r="E64" s="77"/>
      <c r="F64" s="77"/>
      <c r="G64" s="78" t="s">
        <v>44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77" t="s">
        <v>2</v>
      </c>
      <c r="AA64" s="77"/>
      <c r="AB64" s="77"/>
      <c r="AC64" s="77"/>
      <c r="AD64" s="77"/>
      <c r="AE64" s="77" t="s">
        <v>1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8" t="s">
        <v>29</v>
      </c>
      <c r="AP64" s="79"/>
      <c r="AQ64" s="79"/>
      <c r="AR64" s="79"/>
      <c r="AS64" s="79"/>
      <c r="AT64" s="79"/>
      <c r="AU64" s="79"/>
      <c r="AV64" s="80"/>
      <c r="AW64" s="78" t="s">
        <v>30</v>
      </c>
      <c r="AX64" s="79"/>
      <c r="AY64" s="79"/>
      <c r="AZ64" s="79"/>
      <c r="BA64" s="79"/>
      <c r="BB64" s="79"/>
      <c r="BC64" s="79"/>
      <c r="BD64" s="80"/>
      <c r="BE64" s="78" t="s">
        <v>27</v>
      </c>
      <c r="BF64" s="79"/>
      <c r="BG64" s="79"/>
      <c r="BH64" s="79"/>
      <c r="BI64" s="79"/>
      <c r="BJ64" s="79"/>
      <c r="BK64" s="79"/>
      <c r="BL64" s="80"/>
      <c r="BR64" s="1">
        <f>40000/0.64</f>
        <v>62500</v>
      </c>
    </row>
    <row r="65" spans="1:79" ht="15.75" customHeight="1" x14ac:dyDescent="0.2">
      <c r="A65" s="77">
        <v>1</v>
      </c>
      <c r="B65" s="77"/>
      <c r="C65" s="77"/>
      <c r="D65" s="77"/>
      <c r="E65" s="77"/>
      <c r="F65" s="77"/>
      <c r="G65" s="78">
        <v>2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80"/>
      <c r="Z65" s="77">
        <v>3</v>
      </c>
      <c r="AA65" s="77"/>
      <c r="AB65" s="77"/>
      <c r="AC65" s="77"/>
      <c r="AD65" s="77"/>
      <c r="AE65" s="77">
        <v>4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77">
        <v>5</v>
      </c>
      <c r="AP65" s="77"/>
      <c r="AQ65" s="77"/>
      <c r="AR65" s="77"/>
      <c r="AS65" s="77"/>
      <c r="AT65" s="77"/>
      <c r="AU65" s="77"/>
      <c r="AV65" s="77"/>
      <c r="AW65" s="77">
        <v>6</v>
      </c>
      <c r="AX65" s="77"/>
      <c r="AY65" s="77"/>
      <c r="AZ65" s="77"/>
      <c r="BA65" s="77"/>
      <c r="BB65" s="77"/>
      <c r="BC65" s="77"/>
      <c r="BD65" s="77"/>
      <c r="BE65" s="77">
        <v>7</v>
      </c>
      <c r="BF65" s="77"/>
      <c r="BG65" s="77"/>
      <c r="BH65" s="77"/>
      <c r="BI65" s="77"/>
      <c r="BJ65" s="77"/>
      <c r="BK65" s="77"/>
      <c r="BL65" s="77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108" t="s">
        <v>7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43" t="s">
        <v>19</v>
      </c>
      <c r="AA66" s="43"/>
      <c r="AB66" s="43"/>
      <c r="AC66" s="43"/>
      <c r="AD66" s="43"/>
      <c r="AE66" s="134" t="s">
        <v>32</v>
      </c>
      <c r="AF66" s="134"/>
      <c r="AG66" s="134"/>
      <c r="AH66" s="134"/>
      <c r="AI66" s="134"/>
      <c r="AJ66" s="134"/>
      <c r="AK66" s="134"/>
      <c r="AL66" s="134"/>
      <c r="AM66" s="134"/>
      <c r="AN66" s="108"/>
      <c r="AO66" s="81" t="s">
        <v>8</v>
      </c>
      <c r="AP66" s="81"/>
      <c r="AQ66" s="81"/>
      <c r="AR66" s="81"/>
      <c r="AS66" s="81"/>
      <c r="AT66" s="81"/>
      <c r="AU66" s="81"/>
      <c r="AV66" s="81"/>
      <c r="AW66" s="81" t="s">
        <v>31</v>
      </c>
      <c r="AX66" s="81"/>
      <c r="AY66" s="81"/>
      <c r="AZ66" s="81"/>
      <c r="BA66" s="81"/>
      <c r="BB66" s="81"/>
      <c r="BC66" s="81"/>
      <c r="BD66" s="81"/>
      <c r="BE66" s="81" t="s">
        <v>10</v>
      </c>
      <c r="BF66" s="81"/>
      <c r="BG66" s="81"/>
      <c r="BH66" s="81"/>
      <c r="BI66" s="81"/>
      <c r="BJ66" s="81"/>
      <c r="BK66" s="81"/>
      <c r="BL66" s="81"/>
      <c r="CA66" s="1" t="s">
        <v>17</v>
      </c>
    </row>
    <row r="67" spans="1:79" s="4" customFormat="1" ht="12.75" customHeight="1" x14ac:dyDescent="0.2">
      <c r="A67" s="53"/>
      <c r="B67" s="53"/>
      <c r="C67" s="53"/>
      <c r="D67" s="53"/>
      <c r="E67" s="53"/>
      <c r="F67" s="53"/>
      <c r="G67" s="59" t="s">
        <v>69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3"/>
      <c r="Z67" s="57"/>
      <c r="AA67" s="57"/>
      <c r="AB67" s="57"/>
      <c r="AC67" s="57"/>
      <c r="AD67" s="57"/>
      <c r="AE67" s="58"/>
      <c r="AF67" s="58"/>
      <c r="AG67" s="58"/>
      <c r="AH67" s="58"/>
      <c r="AI67" s="58"/>
      <c r="AJ67" s="58"/>
      <c r="AK67" s="58"/>
      <c r="AL67" s="58"/>
      <c r="AM67" s="58"/>
      <c r="AN67" s="59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CA67" s="4" t="s">
        <v>18</v>
      </c>
    </row>
    <row r="68" spans="1:79" ht="12.75" customHeight="1" x14ac:dyDescent="0.2">
      <c r="A68" s="43">
        <v>1</v>
      </c>
      <c r="B68" s="43"/>
      <c r="C68" s="43"/>
      <c r="D68" s="43"/>
      <c r="E68" s="43"/>
      <c r="F68" s="43"/>
      <c r="G68" s="44" t="s">
        <v>74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7" t="s">
        <v>92</v>
      </c>
      <c r="AA68" s="47"/>
      <c r="AB68" s="47"/>
      <c r="AC68" s="47"/>
      <c r="AD68" s="47"/>
      <c r="AE68" s="48" t="s">
        <v>71</v>
      </c>
      <c r="AF68" s="48"/>
      <c r="AG68" s="48"/>
      <c r="AH68" s="48"/>
      <c r="AI68" s="48"/>
      <c r="AJ68" s="48"/>
      <c r="AK68" s="48"/>
      <c r="AL68" s="48"/>
      <c r="AM68" s="48"/>
      <c r="AN68" s="49"/>
      <c r="AO68" s="52">
        <v>0</v>
      </c>
      <c r="AP68" s="52"/>
      <c r="AQ68" s="52"/>
      <c r="AR68" s="52"/>
      <c r="AS68" s="52"/>
      <c r="AT68" s="52"/>
      <c r="AU68" s="52"/>
      <c r="AV68" s="52"/>
      <c r="AW68" s="50">
        <v>16</v>
      </c>
      <c r="AX68" s="50"/>
      <c r="AY68" s="50"/>
      <c r="AZ68" s="50"/>
      <c r="BA68" s="50"/>
      <c r="BB68" s="50"/>
      <c r="BC68" s="50"/>
      <c r="BD68" s="50"/>
      <c r="BE68" s="76">
        <f>AO68+AW68</f>
        <v>16</v>
      </c>
      <c r="BF68" s="76"/>
      <c r="BG68" s="76"/>
      <c r="BH68" s="76"/>
      <c r="BI68" s="76"/>
      <c r="BJ68" s="76"/>
      <c r="BK68" s="76"/>
      <c r="BL68" s="76"/>
    </row>
    <row r="69" spans="1:79" ht="12.75" customHeight="1" x14ac:dyDescent="0.2">
      <c r="A69" s="43">
        <v>2</v>
      </c>
      <c r="B69" s="43"/>
      <c r="C69" s="43"/>
      <c r="D69" s="43"/>
      <c r="E69" s="43"/>
      <c r="F69" s="43"/>
      <c r="G69" s="44" t="s">
        <v>70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 t="s">
        <v>101</v>
      </c>
      <c r="AA69" s="47"/>
      <c r="AB69" s="47"/>
      <c r="AC69" s="47"/>
      <c r="AD69" s="47"/>
      <c r="AE69" s="48" t="s">
        <v>71</v>
      </c>
      <c r="AF69" s="48"/>
      <c r="AG69" s="48"/>
      <c r="AH69" s="48"/>
      <c r="AI69" s="48"/>
      <c r="AJ69" s="48"/>
      <c r="AK69" s="48"/>
      <c r="AL69" s="48"/>
      <c r="AM69" s="48"/>
      <c r="AN69" s="49"/>
      <c r="AO69" s="52">
        <v>0</v>
      </c>
      <c r="AP69" s="52"/>
      <c r="AQ69" s="52"/>
      <c r="AR69" s="52"/>
      <c r="AS69" s="52"/>
      <c r="AT69" s="52"/>
      <c r="AU69" s="52"/>
      <c r="AV69" s="52"/>
      <c r="AW69" s="50">
        <v>16000000</v>
      </c>
      <c r="AX69" s="50"/>
      <c r="AY69" s="50"/>
      <c r="AZ69" s="50"/>
      <c r="BA69" s="50"/>
      <c r="BB69" s="50"/>
      <c r="BC69" s="50"/>
      <c r="BD69" s="50"/>
      <c r="BE69" s="76">
        <f t="shared" ref="BE69:BE71" si="0">AO69+AW69</f>
        <v>16000000</v>
      </c>
      <c r="BF69" s="76"/>
      <c r="BG69" s="76"/>
      <c r="BH69" s="76"/>
      <c r="BI69" s="76"/>
      <c r="BJ69" s="76"/>
      <c r="BK69" s="76"/>
      <c r="BL69" s="76"/>
    </row>
    <row r="70" spans="1:79" ht="12.75" customHeight="1" x14ac:dyDescent="0.2">
      <c r="A70" s="43">
        <v>3</v>
      </c>
      <c r="B70" s="43"/>
      <c r="C70" s="43"/>
      <c r="D70" s="43"/>
      <c r="E70" s="43"/>
      <c r="F70" s="43"/>
      <c r="G70" s="44" t="s">
        <v>97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 t="s">
        <v>91</v>
      </c>
      <c r="AA70" s="47"/>
      <c r="AB70" s="47"/>
      <c r="AC70" s="47"/>
      <c r="AD70" s="47"/>
      <c r="AE70" s="48" t="s">
        <v>73</v>
      </c>
      <c r="AF70" s="48"/>
      <c r="AG70" s="48"/>
      <c r="AH70" s="48"/>
      <c r="AI70" s="48"/>
      <c r="AJ70" s="48"/>
      <c r="AK70" s="48"/>
      <c r="AL70" s="48"/>
      <c r="AM70" s="48"/>
      <c r="AN70" s="49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f>AK49</f>
        <v>55000</v>
      </c>
      <c r="AX70" s="52"/>
      <c r="AY70" s="52"/>
      <c r="AZ70" s="52"/>
      <c r="BA70" s="52"/>
      <c r="BB70" s="52"/>
      <c r="BC70" s="52"/>
      <c r="BD70" s="52"/>
      <c r="BE70" s="41">
        <f t="shared" si="0"/>
        <v>55000</v>
      </c>
      <c r="BF70" s="41"/>
      <c r="BG70" s="41"/>
      <c r="BH70" s="41"/>
      <c r="BI70" s="41"/>
      <c r="BJ70" s="41"/>
      <c r="BK70" s="41"/>
      <c r="BL70" s="41"/>
    </row>
    <row r="71" spans="1:79" ht="12.75" customHeight="1" x14ac:dyDescent="0.2">
      <c r="A71" s="43">
        <v>4</v>
      </c>
      <c r="B71" s="43"/>
      <c r="C71" s="43"/>
      <c r="D71" s="43"/>
      <c r="E71" s="43"/>
      <c r="F71" s="43"/>
      <c r="G71" s="44" t="s">
        <v>72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91</v>
      </c>
      <c r="AA71" s="47"/>
      <c r="AB71" s="47"/>
      <c r="AC71" s="47"/>
      <c r="AD71" s="47"/>
      <c r="AE71" s="48" t="s">
        <v>73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52">
        <v>0</v>
      </c>
      <c r="AP71" s="52"/>
      <c r="AQ71" s="52"/>
      <c r="AR71" s="52"/>
      <c r="AS71" s="52"/>
      <c r="AT71" s="52"/>
      <c r="AU71" s="52"/>
      <c r="AV71" s="52"/>
      <c r="AW71" s="52">
        <f>AK50</f>
        <v>65000</v>
      </c>
      <c r="AX71" s="52"/>
      <c r="AY71" s="52"/>
      <c r="AZ71" s="52"/>
      <c r="BA71" s="52"/>
      <c r="BB71" s="52"/>
      <c r="BC71" s="52"/>
      <c r="BD71" s="52"/>
      <c r="BE71" s="41">
        <f t="shared" si="0"/>
        <v>65000</v>
      </c>
      <c r="BF71" s="41"/>
      <c r="BG71" s="41"/>
      <c r="BH71" s="41"/>
      <c r="BI71" s="41"/>
      <c r="BJ71" s="41"/>
      <c r="BK71" s="41"/>
      <c r="BL71" s="41"/>
    </row>
    <row r="72" spans="1:79" ht="12.75" customHeight="1" x14ac:dyDescent="0.2">
      <c r="A72" s="64"/>
      <c r="B72" s="65"/>
      <c r="C72" s="65"/>
      <c r="D72" s="65"/>
      <c r="E72" s="65"/>
      <c r="F72" s="66"/>
      <c r="G72" s="141" t="s">
        <v>108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67" t="s">
        <v>113</v>
      </c>
      <c r="AA72" s="68"/>
      <c r="AB72" s="68"/>
      <c r="AC72" s="68"/>
      <c r="AD72" s="69"/>
      <c r="AE72" s="67"/>
      <c r="AF72" s="68"/>
      <c r="AG72" s="68"/>
      <c r="AH72" s="68"/>
      <c r="AI72" s="68"/>
      <c r="AJ72" s="68"/>
      <c r="AK72" s="68"/>
      <c r="AL72" s="68"/>
      <c r="AM72" s="68"/>
      <c r="AN72" s="69"/>
      <c r="AO72" s="82">
        <v>0</v>
      </c>
      <c r="AP72" s="83"/>
      <c r="AQ72" s="83"/>
      <c r="AR72" s="83"/>
      <c r="AS72" s="83"/>
      <c r="AT72" s="83"/>
      <c r="AU72" s="83"/>
      <c r="AV72" s="84"/>
      <c r="AW72" s="82">
        <v>1310963</v>
      </c>
      <c r="AX72" s="83"/>
      <c r="AY72" s="83"/>
      <c r="AZ72" s="83"/>
      <c r="BA72" s="83"/>
      <c r="BB72" s="83"/>
      <c r="BC72" s="83"/>
      <c r="BD72" s="84"/>
      <c r="BE72" s="85">
        <f>AW72</f>
        <v>1310963</v>
      </c>
      <c r="BF72" s="86"/>
      <c r="BG72" s="86"/>
      <c r="BH72" s="86"/>
      <c r="BI72" s="86"/>
      <c r="BJ72" s="86"/>
      <c r="BK72" s="86"/>
      <c r="BL72" s="87"/>
    </row>
    <row r="73" spans="1:79" s="4" customFormat="1" ht="12.75" customHeight="1" x14ac:dyDescent="0.2">
      <c r="A73" s="53"/>
      <c r="B73" s="53"/>
      <c r="C73" s="53"/>
      <c r="D73" s="53"/>
      <c r="E73" s="53"/>
      <c r="F73" s="53"/>
      <c r="G73" s="54" t="s">
        <v>75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7"/>
      <c r="AA73" s="57"/>
      <c r="AB73" s="57"/>
      <c r="AC73" s="57"/>
      <c r="AD73" s="57"/>
      <c r="AE73" s="58"/>
      <c r="AF73" s="58"/>
      <c r="AG73" s="58"/>
      <c r="AH73" s="58"/>
      <c r="AI73" s="58"/>
      <c r="AJ73" s="58"/>
      <c r="AK73" s="58"/>
      <c r="AL73" s="58"/>
      <c r="AM73" s="58"/>
      <c r="AN73" s="59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41"/>
      <c r="BF73" s="41"/>
      <c r="BG73" s="41"/>
      <c r="BH73" s="41"/>
      <c r="BI73" s="41"/>
      <c r="BJ73" s="41"/>
      <c r="BK73" s="41"/>
      <c r="BL73" s="41"/>
    </row>
    <row r="74" spans="1:79" ht="12.75" customHeight="1" x14ac:dyDescent="0.2">
      <c r="A74" s="43">
        <v>1</v>
      </c>
      <c r="B74" s="43"/>
      <c r="C74" s="43"/>
      <c r="D74" s="43"/>
      <c r="E74" s="43"/>
      <c r="F74" s="43"/>
      <c r="G74" s="44" t="s">
        <v>98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 t="s">
        <v>92</v>
      </c>
      <c r="AA74" s="47"/>
      <c r="AB74" s="47"/>
      <c r="AC74" s="47"/>
      <c r="AD74" s="47"/>
      <c r="AE74" s="48" t="s">
        <v>76</v>
      </c>
      <c r="AF74" s="48"/>
      <c r="AG74" s="48"/>
      <c r="AH74" s="48"/>
      <c r="AI74" s="48"/>
      <c r="AJ74" s="48"/>
      <c r="AK74" s="48"/>
      <c r="AL74" s="48"/>
      <c r="AM74" s="48"/>
      <c r="AN74" s="49"/>
      <c r="AO74" s="52">
        <v>0</v>
      </c>
      <c r="AP74" s="52"/>
      <c r="AQ74" s="52"/>
      <c r="AR74" s="52"/>
      <c r="AS74" s="52"/>
      <c r="AT74" s="52"/>
      <c r="AU74" s="52"/>
      <c r="AV74" s="52"/>
      <c r="AW74" s="61">
        <v>0.13500000000000001</v>
      </c>
      <c r="AX74" s="61"/>
      <c r="AY74" s="61"/>
      <c r="AZ74" s="61"/>
      <c r="BA74" s="61"/>
      <c r="BB74" s="61"/>
      <c r="BC74" s="61"/>
      <c r="BD74" s="61"/>
      <c r="BE74" s="42">
        <f>AO74+AW74</f>
        <v>0.13500000000000001</v>
      </c>
      <c r="BF74" s="42"/>
      <c r="BG74" s="42"/>
      <c r="BH74" s="42"/>
      <c r="BI74" s="42"/>
      <c r="BJ74" s="42"/>
      <c r="BK74" s="42"/>
      <c r="BL74" s="42"/>
    </row>
    <row r="75" spans="1:79" ht="12.75" customHeight="1" x14ac:dyDescent="0.2">
      <c r="A75" s="43">
        <v>2</v>
      </c>
      <c r="B75" s="43"/>
      <c r="C75" s="43"/>
      <c r="D75" s="43"/>
      <c r="E75" s="43"/>
      <c r="F75" s="43"/>
      <c r="G75" s="44" t="s">
        <v>99</v>
      </c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6"/>
      <c r="Z75" s="47" t="s">
        <v>101</v>
      </c>
      <c r="AA75" s="47"/>
      <c r="AB75" s="47"/>
      <c r="AC75" s="47"/>
      <c r="AD75" s="47"/>
      <c r="AE75" s="48" t="s">
        <v>76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52">
        <v>0</v>
      </c>
      <c r="AP75" s="52"/>
      <c r="AQ75" s="52"/>
      <c r="AR75" s="52"/>
      <c r="AS75" s="52"/>
      <c r="AT75" s="52"/>
      <c r="AU75" s="52"/>
      <c r="AV75" s="52"/>
      <c r="AW75" s="146">
        <v>800</v>
      </c>
      <c r="AX75" s="146"/>
      <c r="AY75" s="146"/>
      <c r="AZ75" s="146"/>
      <c r="BA75" s="146"/>
      <c r="BB75" s="146"/>
      <c r="BC75" s="146"/>
      <c r="BD75" s="146"/>
      <c r="BE75" s="76">
        <f t="shared" ref="BE75" si="1">AO75+AW75</f>
        <v>800</v>
      </c>
      <c r="BF75" s="76"/>
      <c r="BG75" s="76"/>
      <c r="BH75" s="76"/>
      <c r="BI75" s="76"/>
      <c r="BJ75" s="76"/>
      <c r="BK75" s="76"/>
      <c r="BL75" s="76"/>
    </row>
    <row r="76" spans="1:79" ht="12.75" hidden="1" customHeight="1" x14ac:dyDescent="0.2">
      <c r="A76" s="64">
        <v>3</v>
      </c>
      <c r="B76" s="65"/>
      <c r="C76" s="65"/>
      <c r="D76" s="65"/>
      <c r="E76" s="65"/>
      <c r="F76" s="66"/>
      <c r="G76" s="44" t="s">
        <v>94</v>
      </c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3"/>
      <c r="Z76" s="67" t="s">
        <v>90</v>
      </c>
      <c r="AA76" s="68"/>
      <c r="AB76" s="68"/>
      <c r="AC76" s="68"/>
      <c r="AD76" s="69"/>
      <c r="AE76" s="67"/>
      <c r="AF76" s="68"/>
      <c r="AG76" s="68"/>
      <c r="AH76" s="68"/>
      <c r="AI76" s="68"/>
      <c r="AJ76" s="68"/>
      <c r="AK76" s="68"/>
      <c r="AL76" s="68"/>
      <c r="AM76" s="68"/>
      <c r="AN76" s="69"/>
      <c r="AO76" s="52">
        <v>0</v>
      </c>
      <c r="AP76" s="52"/>
      <c r="AQ76" s="52"/>
      <c r="AR76" s="52"/>
      <c r="AS76" s="52"/>
      <c r="AT76" s="52"/>
      <c r="AU76" s="52"/>
      <c r="AV76" s="52"/>
      <c r="AW76" s="70"/>
      <c r="AX76" s="71"/>
      <c r="AY76" s="71"/>
      <c r="AZ76" s="71"/>
      <c r="BA76" s="71"/>
      <c r="BB76" s="71"/>
      <c r="BC76" s="71"/>
      <c r="BD76" s="72"/>
      <c r="BE76" s="73">
        <v>1</v>
      </c>
      <c r="BF76" s="74"/>
      <c r="BG76" s="74"/>
      <c r="BH76" s="74"/>
      <c r="BI76" s="74"/>
      <c r="BJ76" s="74"/>
      <c r="BK76" s="74"/>
      <c r="BL76" s="75"/>
    </row>
    <row r="77" spans="1:79" ht="12.75" customHeight="1" x14ac:dyDescent="0.2">
      <c r="A77" s="64">
        <v>3</v>
      </c>
      <c r="B77" s="65"/>
      <c r="C77" s="65"/>
      <c r="D77" s="65"/>
      <c r="E77" s="65"/>
      <c r="F77" s="66"/>
      <c r="G77" s="141" t="s">
        <v>109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67" t="s">
        <v>90</v>
      </c>
      <c r="AA77" s="68"/>
      <c r="AB77" s="68"/>
      <c r="AC77" s="68"/>
      <c r="AD77" s="69"/>
      <c r="AE77" s="49" t="s">
        <v>112</v>
      </c>
      <c r="AF77" s="144"/>
      <c r="AG77" s="144"/>
      <c r="AH77" s="144"/>
      <c r="AI77" s="144"/>
      <c r="AJ77" s="144"/>
      <c r="AK77" s="144"/>
      <c r="AL77" s="144"/>
      <c r="AM77" s="144"/>
      <c r="AN77" s="145"/>
      <c r="AO77" s="82">
        <v>0</v>
      </c>
      <c r="AP77" s="83"/>
      <c r="AQ77" s="83"/>
      <c r="AR77" s="83"/>
      <c r="AS77" s="83"/>
      <c r="AT77" s="83"/>
      <c r="AU77" s="83"/>
      <c r="AV77" s="84"/>
      <c r="AW77" s="70">
        <v>1</v>
      </c>
      <c r="AX77" s="71"/>
      <c r="AY77" s="71"/>
      <c r="AZ77" s="71"/>
      <c r="BA77" s="71"/>
      <c r="BB77" s="71"/>
      <c r="BC77" s="71"/>
      <c r="BD77" s="72"/>
      <c r="BE77" s="73">
        <f>AW77</f>
        <v>1</v>
      </c>
      <c r="BF77" s="74"/>
      <c r="BG77" s="74"/>
      <c r="BH77" s="74"/>
      <c r="BI77" s="74"/>
      <c r="BJ77" s="74"/>
      <c r="BK77" s="74"/>
      <c r="BL77" s="75"/>
    </row>
    <row r="78" spans="1:79" s="4" customFormat="1" ht="12.75" customHeight="1" x14ac:dyDescent="0.2">
      <c r="A78" s="53"/>
      <c r="B78" s="53"/>
      <c r="C78" s="53"/>
      <c r="D78" s="53"/>
      <c r="E78" s="53"/>
      <c r="F78" s="53"/>
      <c r="G78" s="54" t="s">
        <v>77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7"/>
      <c r="AA78" s="57"/>
      <c r="AB78" s="57"/>
      <c r="AC78" s="57"/>
      <c r="AD78" s="57"/>
      <c r="AE78" s="58"/>
      <c r="AF78" s="58"/>
      <c r="AG78" s="58"/>
      <c r="AH78" s="58"/>
      <c r="AI78" s="58"/>
      <c r="AJ78" s="58"/>
      <c r="AK78" s="58"/>
      <c r="AL78" s="58"/>
      <c r="AM78" s="58"/>
      <c r="AN78" s="59"/>
      <c r="AO78" s="52"/>
      <c r="AP78" s="52"/>
      <c r="AQ78" s="52"/>
      <c r="AR78" s="52"/>
      <c r="AS78" s="52"/>
      <c r="AT78" s="52"/>
      <c r="AU78" s="52"/>
      <c r="AV78" s="52"/>
      <c r="AW78" s="51"/>
      <c r="AX78" s="51"/>
      <c r="AY78" s="51"/>
      <c r="AZ78" s="51"/>
      <c r="BA78" s="51"/>
      <c r="BB78" s="51"/>
      <c r="BC78" s="51"/>
      <c r="BD78" s="51"/>
      <c r="BE78" s="60"/>
      <c r="BF78" s="60"/>
      <c r="BG78" s="60"/>
      <c r="BH78" s="60"/>
      <c r="BI78" s="60"/>
      <c r="BJ78" s="60"/>
      <c r="BK78" s="60"/>
      <c r="BL78" s="60"/>
    </row>
    <row r="79" spans="1:79" ht="12.75" customHeight="1" x14ac:dyDescent="0.2">
      <c r="A79" s="43">
        <v>1</v>
      </c>
      <c r="B79" s="43"/>
      <c r="C79" s="43"/>
      <c r="D79" s="43"/>
      <c r="E79" s="43"/>
      <c r="F79" s="43"/>
      <c r="G79" s="44" t="s">
        <v>100</v>
      </c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6"/>
      <c r="Z79" s="47" t="s">
        <v>91</v>
      </c>
      <c r="AA79" s="47"/>
      <c r="AB79" s="47"/>
      <c r="AC79" s="47"/>
      <c r="AD79" s="47"/>
      <c r="AE79" s="48" t="s">
        <v>76</v>
      </c>
      <c r="AF79" s="48"/>
      <c r="AG79" s="48"/>
      <c r="AH79" s="48"/>
      <c r="AI79" s="48"/>
      <c r="AJ79" s="48"/>
      <c r="AK79" s="48"/>
      <c r="AL79" s="48"/>
      <c r="AM79" s="48"/>
      <c r="AN79" s="49"/>
      <c r="AO79" s="41" t="str">
        <f>IF(AO74=0,"х",AO70/AO74)</f>
        <v>х</v>
      </c>
      <c r="AP79" s="41"/>
      <c r="AQ79" s="41"/>
      <c r="AR79" s="41"/>
      <c r="AS79" s="41"/>
      <c r="AT79" s="41"/>
      <c r="AU79" s="41"/>
      <c r="AV79" s="41"/>
      <c r="AW79" s="41">
        <f>IF(AW74=0,"х",AW70/AW74)</f>
        <v>407407.40740740736</v>
      </c>
      <c r="AX79" s="41"/>
      <c r="AY79" s="41"/>
      <c r="AZ79" s="41"/>
      <c r="BA79" s="41"/>
      <c r="BB79" s="41"/>
      <c r="BC79" s="41"/>
      <c r="BD79" s="41"/>
      <c r="BE79" s="41">
        <f>IF(BE74=0,"х",BE70/BE74)</f>
        <v>407407.40740740736</v>
      </c>
      <c r="BF79" s="41"/>
      <c r="BG79" s="41"/>
      <c r="BH79" s="41"/>
      <c r="BI79" s="41"/>
      <c r="BJ79" s="41"/>
      <c r="BK79" s="41"/>
      <c r="BL79" s="41"/>
    </row>
    <row r="80" spans="1:79" ht="12.75" customHeight="1" x14ac:dyDescent="0.2">
      <c r="A80" s="43">
        <v>2</v>
      </c>
      <c r="B80" s="43"/>
      <c r="C80" s="43"/>
      <c r="D80" s="43"/>
      <c r="E80" s="43"/>
      <c r="F80" s="43"/>
      <c r="G80" s="44" t="s">
        <v>104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91</v>
      </c>
      <c r="AA80" s="47"/>
      <c r="AB80" s="47"/>
      <c r="AC80" s="47"/>
      <c r="AD80" s="47"/>
      <c r="AE80" s="48" t="s">
        <v>76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41" t="str">
        <f>IF(AO75=0,"х",AO71/AO75)</f>
        <v>х</v>
      </c>
      <c r="AP80" s="41"/>
      <c r="AQ80" s="41"/>
      <c r="AR80" s="41"/>
      <c r="AS80" s="41"/>
      <c r="AT80" s="41"/>
      <c r="AU80" s="41"/>
      <c r="AV80" s="41"/>
      <c r="AW80" s="41">
        <f>IF(AW75=0,"х",AW71/AW75)</f>
        <v>81.25</v>
      </c>
      <c r="AX80" s="41"/>
      <c r="AY80" s="41"/>
      <c r="AZ80" s="41"/>
      <c r="BA80" s="41"/>
      <c r="BB80" s="41"/>
      <c r="BC80" s="41"/>
      <c r="BD80" s="41"/>
      <c r="BE80" s="41">
        <f>IF(BE75=0,"х",BE71/BE75)</f>
        <v>81.25</v>
      </c>
      <c r="BF80" s="41"/>
      <c r="BG80" s="41"/>
      <c r="BH80" s="41"/>
      <c r="BI80" s="41"/>
      <c r="BJ80" s="41"/>
      <c r="BK80" s="41"/>
      <c r="BL80" s="41"/>
      <c r="BS80" s="40">
        <f>30100/800000</f>
        <v>3.7624999999999999E-2</v>
      </c>
    </row>
    <row r="81" spans="1:71" ht="12.75" customHeight="1" x14ac:dyDescent="0.2">
      <c r="A81" s="64">
        <v>3</v>
      </c>
      <c r="B81" s="65"/>
      <c r="C81" s="65"/>
      <c r="D81" s="65"/>
      <c r="E81" s="65"/>
      <c r="F81" s="66"/>
      <c r="G81" s="44" t="s">
        <v>110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7" t="s">
        <v>113</v>
      </c>
      <c r="AA81" s="68"/>
      <c r="AB81" s="68"/>
      <c r="AC81" s="68"/>
      <c r="AD81" s="69"/>
      <c r="AE81" s="49" t="s">
        <v>76</v>
      </c>
      <c r="AF81" s="144"/>
      <c r="AG81" s="144"/>
      <c r="AH81" s="144"/>
      <c r="AI81" s="144"/>
      <c r="AJ81" s="144"/>
      <c r="AK81" s="144"/>
      <c r="AL81" s="144"/>
      <c r="AM81" s="144"/>
      <c r="AN81" s="145"/>
      <c r="AO81" s="41" t="str">
        <f>IF(AO76=0,"х",AO72/AO76)</f>
        <v>х</v>
      </c>
      <c r="AP81" s="41"/>
      <c r="AQ81" s="41"/>
      <c r="AR81" s="41"/>
      <c r="AS81" s="41"/>
      <c r="AT81" s="41"/>
      <c r="AU81" s="41"/>
      <c r="AV81" s="41"/>
      <c r="AW81" s="85">
        <f>AW72</f>
        <v>1310963</v>
      </c>
      <c r="AX81" s="86"/>
      <c r="AY81" s="86"/>
      <c r="AZ81" s="86"/>
      <c r="BA81" s="86"/>
      <c r="BB81" s="86"/>
      <c r="BC81" s="86"/>
      <c r="BD81" s="87"/>
      <c r="BE81" s="85">
        <f>AW81</f>
        <v>1310963</v>
      </c>
      <c r="BF81" s="86"/>
      <c r="BG81" s="86"/>
      <c r="BH81" s="86"/>
      <c r="BI81" s="86"/>
      <c r="BJ81" s="86"/>
      <c r="BK81" s="86"/>
      <c r="BL81" s="87"/>
      <c r="BS81" s="40"/>
    </row>
    <row r="82" spans="1:71" s="4" customFormat="1" ht="12.75" customHeight="1" x14ac:dyDescent="0.2">
      <c r="A82" s="53"/>
      <c r="B82" s="53"/>
      <c r="C82" s="53"/>
      <c r="D82" s="53"/>
      <c r="E82" s="53"/>
      <c r="F82" s="53"/>
      <c r="G82" s="54" t="s">
        <v>78</v>
      </c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7"/>
      <c r="AA82" s="57"/>
      <c r="AB82" s="57"/>
      <c r="AC82" s="57"/>
      <c r="AD82" s="57"/>
      <c r="AE82" s="58"/>
      <c r="AF82" s="58"/>
      <c r="AG82" s="58"/>
      <c r="AH82" s="58"/>
      <c r="AI82" s="58"/>
      <c r="AJ82" s="58"/>
      <c r="AK82" s="58"/>
      <c r="AL82" s="58"/>
      <c r="AM82" s="58"/>
      <c r="AN82" s="59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71" ht="25.5" customHeight="1" x14ac:dyDescent="0.2">
      <c r="A83" s="43">
        <v>1</v>
      </c>
      <c r="B83" s="43"/>
      <c r="C83" s="43"/>
      <c r="D83" s="43"/>
      <c r="E83" s="43"/>
      <c r="F83" s="43"/>
      <c r="G83" s="44" t="s">
        <v>95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93</v>
      </c>
      <c r="AA83" s="47"/>
      <c r="AB83" s="47"/>
      <c r="AC83" s="47"/>
      <c r="AD83" s="47"/>
      <c r="AE83" s="48" t="s">
        <v>76</v>
      </c>
      <c r="AF83" s="48"/>
      <c r="AG83" s="48"/>
      <c r="AH83" s="48"/>
      <c r="AI83" s="48"/>
      <c r="AJ83" s="48"/>
      <c r="AK83" s="48"/>
      <c r="AL83" s="48"/>
      <c r="AM83" s="48"/>
      <c r="AN83" s="49"/>
      <c r="AO83" s="50" t="str">
        <f>IF(AO68=0,"х",AO74/AO68*100)</f>
        <v>х</v>
      </c>
      <c r="AP83" s="50"/>
      <c r="AQ83" s="50"/>
      <c r="AR83" s="50"/>
      <c r="AS83" s="50"/>
      <c r="AT83" s="50"/>
      <c r="AU83" s="50"/>
      <c r="AV83" s="50"/>
      <c r="AW83" s="42">
        <f>IF(AW68=0,"х",AW74/AW68*100)</f>
        <v>0.84375</v>
      </c>
      <c r="AX83" s="42"/>
      <c r="AY83" s="42"/>
      <c r="AZ83" s="42"/>
      <c r="BA83" s="42"/>
      <c r="BB83" s="42"/>
      <c r="BC83" s="42"/>
      <c r="BD83" s="42"/>
      <c r="BE83" s="42">
        <f>IF(BE68=0,"х",BE74/BE68*100)</f>
        <v>0.84375</v>
      </c>
      <c r="BF83" s="42"/>
      <c r="BG83" s="42"/>
      <c r="BH83" s="42"/>
      <c r="BI83" s="42"/>
      <c r="BJ83" s="42"/>
      <c r="BK83" s="42"/>
      <c r="BL83" s="42"/>
    </row>
    <row r="84" spans="1:71" ht="25.5" customHeight="1" x14ac:dyDescent="0.2">
      <c r="A84" s="43">
        <v>2</v>
      </c>
      <c r="B84" s="43"/>
      <c r="C84" s="43"/>
      <c r="D84" s="43"/>
      <c r="E84" s="43"/>
      <c r="F84" s="43"/>
      <c r="G84" s="44" t="s">
        <v>96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93</v>
      </c>
      <c r="AA84" s="47"/>
      <c r="AB84" s="47"/>
      <c r="AC84" s="47"/>
      <c r="AD84" s="47"/>
      <c r="AE84" s="48" t="s">
        <v>76</v>
      </c>
      <c r="AF84" s="48"/>
      <c r="AG84" s="48"/>
      <c r="AH84" s="48"/>
      <c r="AI84" s="48"/>
      <c r="AJ84" s="48"/>
      <c r="AK84" s="48"/>
      <c r="AL84" s="48"/>
      <c r="AM84" s="48"/>
      <c r="AN84" s="49"/>
      <c r="AO84" s="50" t="str">
        <f>IF(AO69=0,"х",AO75/AO69*100)</f>
        <v>х</v>
      </c>
      <c r="AP84" s="50"/>
      <c r="AQ84" s="50"/>
      <c r="AR84" s="50"/>
      <c r="AS84" s="50"/>
      <c r="AT84" s="50"/>
      <c r="AU84" s="50"/>
      <c r="AV84" s="50"/>
      <c r="AW84" s="42">
        <f>IF(AW69=0,"х",AW75/AW69*100)</f>
        <v>5.0000000000000001E-3</v>
      </c>
      <c r="AX84" s="42"/>
      <c r="AY84" s="42"/>
      <c r="AZ84" s="42"/>
      <c r="BA84" s="42"/>
      <c r="BB84" s="42"/>
      <c r="BC84" s="42"/>
      <c r="BD84" s="42"/>
      <c r="BE84" s="42">
        <f>IF(BE69=0,"х",BE75/BE69*100)</f>
        <v>5.0000000000000001E-3</v>
      </c>
      <c r="BF84" s="42"/>
      <c r="BG84" s="42"/>
      <c r="BH84" s="42"/>
      <c r="BI84" s="42"/>
      <c r="BJ84" s="42"/>
      <c r="BK84" s="42"/>
      <c r="BL84" s="42"/>
    </row>
    <row r="85" spans="1:71" ht="25.5" customHeight="1" x14ac:dyDescent="0.2">
      <c r="A85" s="43">
        <v>3</v>
      </c>
      <c r="B85" s="43"/>
      <c r="C85" s="43"/>
      <c r="D85" s="43"/>
      <c r="E85" s="43"/>
      <c r="F85" s="43"/>
      <c r="G85" s="44" t="s">
        <v>111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93</v>
      </c>
      <c r="AA85" s="47"/>
      <c r="AB85" s="47"/>
      <c r="AC85" s="47"/>
      <c r="AD85" s="47"/>
      <c r="AE85" s="48" t="s">
        <v>76</v>
      </c>
      <c r="AF85" s="48"/>
      <c r="AG85" s="48"/>
      <c r="AH85" s="48"/>
      <c r="AI85" s="48"/>
      <c r="AJ85" s="48"/>
      <c r="AK85" s="48"/>
      <c r="AL85" s="48"/>
      <c r="AM85" s="48"/>
      <c r="AN85" s="49"/>
      <c r="AO85" s="50" t="str">
        <f>IF(AO70=0,"х",AO76/AO70*100)</f>
        <v>х</v>
      </c>
      <c r="AP85" s="50"/>
      <c r="AQ85" s="50"/>
      <c r="AR85" s="50"/>
      <c r="AS85" s="50"/>
      <c r="AT85" s="50"/>
      <c r="AU85" s="50"/>
      <c r="AV85" s="50"/>
      <c r="AW85" s="147">
        <v>100</v>
      </c>
      <c r="AX85" s="147"/>
      <c r="AY85" s="147"/>
      <c r="AZ85" s="147"/>
      <c r="BA85" s="147"/>
      <c r="BB85" s="147"/>
      <c r="BC85" s="147"/>
      <c r="BD85" s="147"/>
      <c r="BE85" s="147">
        <f>AW85</f>
        <v>100</v>
      </c>
      <c r="BF85" s="147"/>
      <c r="BG85" s="147"/>
      <c r="BH85" s="147"/>
      <c r="BI85" s="147"/>
      <c r="BJ85" s="147"/>
      <c r="BK85" s="147"/>
      <c r="BL85" s="147"/>
    </row>
    <row r="86" spans="1:71" ht="6" customHeight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71" ht="6" customHeight="1" x14ac:dyDescent="0.2"/>
    <row r="88" spans="1:71" ht="16.5" customHeight="1" x14ac:dyDescent="0.2">
      <c r="A88" s="128" t="s">
        <v>82</v>
      </c>
      <c r="B88" s="129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5"/>
      <c r="AO88" s="95" t="s">
        <v>102</v>
      </c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</row>
    <row r="89" spans="1:71" x14ac:dyDescent="0.2">
      <c r="W89" s="131" t="s">
        <v>5</v>
      </c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O89" s="131" t="s">
        <v>52</v>
      </c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  <c r="AZ89" s="131"/>
      <c r="BA89" s="131"/>
      <c r="BB89" s="131"/>
      <c r="BC89" s="131"/>
      <c r="BD89" s="131"/>
      <c r="BE89" s="131"/>
      <c r="BF89" s="131"/>
      <c r="BG89" s="131"/>
    </row>
    <row r="90" spans="1:71" ht="15.75" customHeight="1" x14ac:dyDescent="0.2">
      <c r="A90" s="127" t="s">
        <v>3</v>
      </c>
      <c r="B90" s="127"/>
      <c r="C90" s="127"/>
      <c r="D90" s="127"/>
      <c r="E90" s="127"/>
      <c r="F90" s="127"/>
    </row>
    <row r="91" spans="1:71" ht="13.15" customHeight="1" x14ac:dyDescent="0.2">
      <c r="A91" s="136" t="s">
        <v>107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</row>
    <row r="92" spans="1:71" x14ac:dyDescent="0.2">
      <c r="A92" s="138" t="s">
        <v>47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</row>
    <row r="93" spans="1:71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71" ht="15.75" customHeight="1" x14ac:dyDescent="0.2">
      <c r="A94" s="128" t="s">
        <v>89</v>
      </c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5"/>
      <c r="AO94" s="95" t="s">
        <v>103</v>
      </c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</row>
    <row r="95" spans="1:71" x14ac:dyDescent="0.2">
      <c r="W95" s="131" t="s">
        <v>5</v>
      </c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O95" s="131" t="s">
        <v>52</v>
      </c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  <c r="BG95" s="131"/>
    </row>
    <row r="96" spans="1:71" x14ac:dyDescent="0.2">
      <c r="A96" s="139"/>
      <c r="B96" s="140"/>
      <c r="C96" s="140"/>
      <c r="D96" s="140"/>
      <c r="E96" s="140"/>
      <c r="F96" s="140"/>
      <c r="G96" s="140"/>
      <c r="H96" s="140"/>
    </row>
    <row r="97" spans="1:17" x14ac:dyDescent="0.2">
      <c r="A97" s="131" t="s">
        <v>45</v>
      </c>
      <c r="B97" s="131"/>
      <c r="C97" s="131"/>
      <c r="D97" s="131"/>
      <c r="E97" s="131"/>
      <c r="F97" s="131"/>
      <c r="G97" s="131"/>
      <c r="H97" s="131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46</v>
      </c>
    </row>
  </sheetData>
  <mergeCells count="296">
    <mergeCell ref="A81:F81"/>
    <mergeCell ref="G81:Y81"/>
    <mergeCell ref="Z81:AD81"/>
    <mergeCell ref="AE81:AN81"/>
    <mergeCell ref="AO81:AV81"/>
    <mergeCell ref="AW81:BD81"/>
    <mergeCell ref="BE81:BL81"/>
    <mergeCell ref="A85:F85"/>
    <mergeCell ref="G85:Y85"/>
    <mergeCell ref="Z85:AD85"/>
    <mergeCell ref="AE85:AN85"/>
    <mergeCell ref="AO85:AV85"/>
    <mergeCell ref="AW85:BD85"/>
    <mergeCell ref="BE85:BL85"/>
    <mergeCell ref="Z84:AD84"/>
    <mergeCell ref="AE84:AN84"/>
    <mergeCell ref="AO84:AV84"/>
    <mergeCell ref="AW84:BD84"/>
    <mergeCell ref="BE84:BL84"/>
    <mergeCell ref="A82:F82"/>
    <mergeCell ref="G82:Y82"/>
    <mergeCell ref="Z82:AD82"/>
    <mergeCell ref="AE82:AN82"/>
    <mergeCell ref="AO82:AV82"/>
    <mergeCell ref="A72:F72"/>
    <mergeCell ref="G72:Y72"/>
    <mergeCell ref="Z72:AD72"/>
    <mergeCell ref="AE72:AN72"/>
    <mergeCell ref="AO72:AV72"/>
    <mergeCell ref="AW72:BD72"/>
    <mergeCell ref="BE72:BL72"/>
    <mergeCell ref="A77:F77"/>
    <mergeCell ref="G77:Y77"/>
    <mergeCell ref="Z77:AD77"/>
    <mergeCell ref="AE77:AN77"/>
    <mergeCell ref="AO77:AV77"/>
    <mergeCell ref="AW77:BD77"/>
    <mergeCell ref="BE77:BL77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A73:F73"/>
    <mergeCell ref="G73:Y73"/>
    <mergeCell ref="A97:H97"/>
    <mergeCell ref="A92:AS92"/>
    <mergeCell ref="A96:H96"/>
    <mergeCell ref="A94:V94"/>
    <mergeCell ref="W94:AM94"/>
    <mergeCell ref="AO94:BG94"/>
    <mergeCell ref="AO95:BG95"/>
    <mergeCell ref="A56:C57"/>
    <mergeCell ref="D58:AA58"/>
    <mergeCell ref="AB58:AI58"/>
    <mergeCell ref="W95:AM95"/>
    <mergeCell ref="A65:F65"/>
    <mergeCell ref="A66:F66"/>
    <mergeCell ref="Z66:AD66"/>
    <mergeCell ref="A63:BL63"/>
    <mergeCell ref="A64:F64"/>
    <mergeCell ref="AE64:AN64"/>
    <mergeCell ref="AO88:BG88"/>
    <mergeCell ref="A91:R91"/>
    <mergeCell ref="BE69:BL69"/>
    <mergeCell ref="A69:F69"/>
    <mergeCell ref="G69:Y69"/>
    <mergeCell ref="Z69:AD69"/>
    <mergeCell ref="AE69:AN69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AO2:BL2"/>
    <mergeCell ref="AO6:BF6"/>
    <mergeCell ref="AO4:BL4"/>
    <mergeCell ref="A90:F90"/>
    <mergeCell ref="A67:F67"/>
    <mergeCell ref="Z67:AD67"/>
    <mergeCell ref="AE67:AN67"/>
    <mergeCell ref="A88:V88"/>
    <mergeCell ref="W88:AM88"/>
    <mergeCell ref="W89:AM89"/>
    <mergeCell ref="BE64:BL64"/>
    <mergeCell ref="AO89:BG89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D49:AB49"/>
    <mergeCell ref="AB61:AI61"/>
    <mergeCell ref="AJ61:AQ61"/>
    <mergeCell ref="AR61:AY61"/>
    <mergeCell ref="A50:C50"/>
    <mergeCell ref="D50:AB50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1:C61"/>
    <mergeCell ref="D61:AA61"/>
    <mergeCell ref="A41:F41"/>
    <mergeCell ref="A47:C47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O67:AV67"/>
    <mergeCell ref="Z64:AD64"/>
    <mergeCell ref="G64:Y64"/>
    <mergeCell ref="AW64:BD64"/>
    <mergeCell ref="AJ59:AQ59"/>
    <mergeCell ref="AR59:AY59"/>
    <mergeCell ref="AJ58:AQ58"/>
    <mergeCell ref="AW67:BD67"/>
    <mergeCell ref="A51:C51"/>
    <mergeCell ref="D51:AB51"/>
    <mergeCell ref="AC51:AJ51"/>
    <mergeCell ref="AK51:AR51"/>
    <mergeCell ref="AS51:AZ51"/>
    <mergeCell ref="BE70:BL70"/>
    <mergeCell ref="A68:F68"/>
    <mergeCell ref="G68:Y68"/>
    <mergeCell ref="Z68:AD68"/>
    <mergeCell ref="AE68:AN68"/>
    <mergeCell ref="AO68:AV68"/>
    <mergeCell ref="AW68:BD68"/>
    <mergeCell ref="BE68:BL68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AO74:AV74"/>
    <mergeCell ref="AW74:BD74"/>
    <mergeCell ref="G76:Y76"/>
    <mergeCell ref="A76:F76"/>
    <mergeCell ref="Z76:AD76"/>
    <mergeCell ref="AE76:AN76"/>
    <mergeCell ref="AO76:AV76"/>
    <mergeCell ref="AW76:BD76"/>
    <mergeCell ref="BE76:BL76"/>
    <mergeCell ref="A84:F84"/>
    <mergeCell ref="G84:Y84"/>
    <mergeCell ref="A71:F71"/>
    <mergeCell ref="G71:Y71"/>
    <mergeCell ref="Z71:AD71"/>
    <mergeCell ref="AE71:AN71"/>
    <mergeCell ref="AO71:AV71"/>
    <mergeCell ref="AW71:BD71"/>
    <mergeCell ref="G80:Y80"/>
    <mergeCell ref="Z80:AD80"/>
    <mergeCell ref="AE80:AN80"/>
    <mergeCell ref="AO80:AV80"/>
    <mergeCell ref="AW80:BD80"/>
    <mergeCell ref="A78:F78"/>
    <mergeCell ref="G78:Y78"/>
    <mergeCell ref="Z78:AD78"/>
    <mergeCell ref="AE78:AN78"/>
    <mergeCell ref="AO78:AV78"/>
    <mergeCell ref="AW78:BD78"/>
    <mergeCell ref="Z73:AD73"/>
    <mergeCell ref="AE73:AN73"/>
    <mergeCell ref="AO73:AV73"/>
    <mergeCell ref="AW73:BD73"/>
    <mergeCell ref="A74:F74"/>
    <mergeCell ref="BE71:BL71"/>
    <mergeCell ref="BE83:BL83"/>
    <mergeCell ref="A83:F83"/>
    <mergeCell ref="G83:Y83"/>
    <mergeCell ref="Z83:AD83"/>
    <mergeCell ref="AE83:AN83"/>
    <mergeCell ref="AO83:AV83"/>
    <mergeCell ref="AW83:BD83"/>
    <mergeCell ref="BE82:BL82"/>
    <mergeCell ref="BE80:BL80"/>
    <mergeCell ref="A79:F79"/>
    <mergeCell ref="G79:Y79"/>
    <mergeCell ref="Z79:AD79"/>
    <mergeCell ref="AE79:AN79"/>
    <mergeCell ref="AO79:AV79"/>
    <mergeCell ref="AW79:BD79"/>
    <mergeCell ref="BE79:BL79"/>
    <mergeCell ref="A80:F80"/>
    <mergeCell ref="AW82:BD82"/>
    <mergeCell ref="BE74:BL74"/>
    <mergeCell ref="BE78:BL78"/>
    <mergeCell ref="G74:Y74"/>
    <mergeCell ref="Z74:AD74"/>
    <mergeCell ref="AE74:AN74"/>
  </mergeCells>
  <phoneticPr fontId="0" type="noConversion"/>
  <conditionalFormatting sqref="G67:L67">
    <cfRule type="cellIs" dxfId="31" priority="36" stopIfTrue="1" operator="equal">
      <formula>$G66</formula>
    </cfRule>
  </conditionalFormatting>
  <conditionalFormatting sqref="D49:D51">
    <cfRule type="cellIs" dxfId="30" priority="37" stopIfTrue="1" operator="equal">
      <formula>$D48</formula>
    </cfRule>
  </conditionalFormatting>
  <conditionalFormatting sqref="A67:F67">
    <cfRule type="cellIs" dxfId="29" priority="38" stopIfTrue="1" operator="equal">
      <formula>0</formula>
    </cfRule>
  </conditionalFormatting>
  <conditionalFormatting sqref="D52">
    <cfRule type="cellIs" dxfId="28" priority="34" stopIfTrue="1" operator="equal">
      <formula>$D50</formula>
    </cfRule>
  </conditionalFormatting>
  <conditionalFormatting sqref="A69:F69">
    <cfRule type="cellIs" dxfId="27" priority="32" stopIfTrue="1" operator="equal">
      <formula>0</formula>
    </cfRule>
  </conditionalFormatting>
  <conditionalFormatting sqref="G70">
    <cfRule type="cellIs" dxfId="26" priority="27" stopIfTrue="1" operator="equal">
      <formula>#REF!</formula>
    </cfRule>
  </conditionalFormatting>
  <conditionalFormatting sqref="A70:F70">
    <cfRule type="cellIs" dxfId="25" priority="28" stopIfTrue="1" operator="equal">
      <formula>0</formula>
    </cfRule>
  </conditionalFormatting>
  <conditionalFormatting sqref="A68:F68">
    <cfRule type="cellIs" dxfId="24" priority="26" stopIfTrue="1" operator="equal">
      <formula>0</formula>
    </cfRule>
  </conditionalFormatting>
  <conditionalFormatting sqref="A73:F73">
    <cfRule type="cellIs" dxfId="23" priority="24" stopIfTrue="1" operator="equal">
      <formula>0</formula>
    </cfRule>
  </conditionalFormatting>
  <conditionalFormatting sqref="G75">
    <cfRule type="cellIs" dxfId="22" priority="21" stopIfTrue="1" operator="equal">
      <formula>$G73</formula>
    </cfRule>
  </conditionalFormatting>
  <conditionalFormatting sqref="A75:F75">
    <cfRule type="cellIs" dxfId="21" priority="22" stopIfTrue="1" operator="equal">
      <formula>0</formula>
    </cfRule>
  </conditionalFormatting>
  <conditionalFormatting sqref="A74:F74 A76:A77">
    <cfRule type="cellIs" dxfId="20" priority="20" stopIfTrue="1" operator="equal">
      <formula>0</formula>
    </cfRule>
  </conditionalFormatting>
  <conditionalFormatting sqref="G69">
    <cfRule type="cellIs" dxfId="19" priority="17" stopIfTrue="1" operator="equal">
      <formula>$G67</formula>
    </cfRule>
  </conditionalFormatting>
  <conditionalFormatting sqref="A78:F78">
    <cfRule type="cellIs" dxfId="18" priority="18" stopIfTrue="1" operator="equal">
      <formula>0</formula>
    </cfRule>
  </conditionalFormatting>
  <conditionalFormatting sqref="G80:G81">
    <cfRule type="cellIs" dxfId="17" priority="15" stopIfTrue="1" operator="equal">
      <formula>$G78</formula>
    </cfRule>
  </conditionalFormatting>
  <conditionalFormatting sqref="A80:F80 A81">
    <cfRule type="cellIs" dxfId="16" priority="16" stopIfTrue="1" operator="equal">
      <formula>0</formula>
    </cfRule>
  </conditionalFormatting>
  <conditionalFormatting sqref="G79 G83">
    <cfRule type="cellIs" dxfId="15" priority="13" stopIfTrue="1" operator="equal">
      <formula>$G80</formula>
    </cfRule>
  </conditionalFormatting>
  <conditionalFormatting sqref="A79:F79">
    <cfRule type="cellIs" dxfId="14" priority="14" stopIfTrue="1" operator="equal">
      <formula>0</formula>
    </cfRule>
  </conditionalFormatting>
  <conditionalFormatting sqref="A82:F82">
    <cfRule type="cellIs" dxfId="13" priority="12" stopIfTrue="1" operator="equal">
      <formula>0</formula>
    </cfRule>
  </conditionalFormatting>
  <conditionalFormatting sqref="G84">
    <cfRule type="cellIs" dxfId="12" priority="9" stopIfTrue="1" operator="equal">
      <formula>$G82</formula>
    </cfRule>
  </conditionalFormatting>
  <conditionalFormatting sqref="A84:F84">
    <cfRule type="cellIs" dxfId="11" priority="10" stopIfTrue="1" operator="equal">
      <formula>0</formula>
    </cfRule>
  </conditionalFormatting>
  <conditionalFormatting sqref="A83:F83">
    <cfRule type="cellIs" dxfId="10" priority="8" stopIfTrue="1" operator="equal">
      <formula>0</formula>
    </cfRule>
  </conditionalFormatting>
  <conditionalFormatting sqref="G71:G72">
    <cfRule type="cellIs" dxfId="9" priority="3" stopIfTrue="1" operator="equal">
      <formula>$G69</formula>
    </cfRule>
  </conditionalFormatting>
  <conditionalFormatting sqref="A71:F71 A72">
    <cfRule type="cellIs" dxfId="8" priority="4" stopIfTrue="1" operator="equal">
      <formula>0</formula>
    </cfRule>
  </conditionalFormatting>
  <conditionalFormatting sqref="G73">
    <cfRule type="cellIs" dxfId="7" priority="39" stopIfTrue="1" operator="equal">
      <formula>$G68</formula>
    </cfRule>
  </conditionalFormatting>
  <conditionalFormatting sqref="G68">
    <cfRule type="cellIs" dxfId="6" priority="40" stopIfTrue="1" operator="equal">
      <formula>$G70</formula>
    </cfRule>
  </conditionalFormatting>
  <conditionalFormatting sqref="G76:G77">
    <cfRule type="cellIs" dxfId="5" priority="41" stopIfTrue="1" operator="equal">
      <formula>$G74</formula>
    </cfRule>
  </conditionalFormatting>
  <conditionalFormatting sqref="G74">
    <cfRule type="cellIs" dxfId="4" priority="42" stopIfTrue="1" operator="equal">
      <formula>$G75</formula>
    </cfRule>
  </conditionalFormatting>
  <conditionalFormatting sqref="G78">
    <cfRule type="cellIs" dxfId="3" priority="43" stopIfTrue="1" operator="equal">
      <formula>$G74</formula>
    </cfRule>
  </conditionalFormatting>
  <conditionalFormatting sqref="G82">
    <cfRule type="cellIs" dxfId="2" priority="44" stopIfTrue="1" operator="equal">
      <formula>$G79</formula>
    </cfRule>
  </conditionalFormatting>
  <conditionalFormatting sqref="G85">
    <cfRule type="cellIs" dxfId="1" priority="1" stopIfTrue="1" operator="equal">
      <formula>$G83</formula>
    </cfRule>
  </conditionalFormatting>
  <conditionalFormatting sqref="A85:F85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2" orientation="landscape" blackAndWhite="1" r:id="rId1"/>
  <headerFooter alignWithMargins="0"/>
  <rowBreaks count="1" manualBreakCount="1">
    <brk id="42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2026-01-12T08:59:43Z</cp:lastPrinted>
  <dcterms:created xsi:type="dcterms:W3CDTF">2016-08-15T09:54:21Z</dcterms:created>
  <dcterms:modified xsi:type="dcterms:W3CDTF">2026-01-12T08:59:45Z</dcterms:modified>
</cp:coreProperties>
</file>